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Miest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L225" i="1"/>
  <c r="K225" i="1"/>
  <c r="J225" i="1"/>
  <c r="I225" i="1"/>
  <c r="I224" i="1" s="1"/>
  <c r="L224" i="1"/>
  <c r="K224" i="1"/>
  <c r="J224" i="1"/>
  <c r="L222" i="1"/>
  <c r="K222" i="1"/>
  <c r="J222" i="1"/>
  <c r="I222" i="1"/>
  <c r="L221" i="1"/>
  <c r="K221" i="1"/>
  <c r="J221" i="1"/>
  <c r="I221" i="1"/>
  <c r="I220" i="1" s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I178" i="1" s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L146" i="1"/>
  <c r="K146" i="1"/>
  <c r="J146" i="1"/>
  <c r="I146" i="1"/>
  <c r="I145" i="1" s="1"/>
  <c r="L145" i="1"/>
  <c r="K145" i="1"/>
  <c r="J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4" i="1"/>
  <c r="K134" i="1"/>
  <c r="J134" i="1"/>
  <c r="I134" i="1"/>
  <c r="L133" i="1"/>
  <c r="K133" i="1"/>
  <c r="J133" i="1"/>
  <c r="I133" i="1"/>
  <c r="I132" i="1" s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51" i="1" l="1"/>
  <c r="I150" i="1" s="1"/>
  <c r="I160" i="1"/>
  <c r="I208" i="1"/>
  <c r="I177" i="1" s="1"/>
  <c r="I176" i="1" s="1"/>
  <c r="I31" i="1"/>
  <c r="I62" i="1"/>
  <c r="I61" i="1" s="1"/>
  <c r="I131" i="1"/>
  <c r="I231" i="1"/>
  <c r="I230" i="1" s="1"/>
  <c r="I263" i="1"/>
  <c r="I296" i="1"/>
  <c r="I295" i="1" s="1"/>
  <c r="I328" i="1"/>
  <c r="I30" i="1" l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<sst xmlns="http://schemas.openxmlformats.org/spreadsheetml/2006/main" count="385" uniqueCount="240">
  <si>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</si>
  <si>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</si>
  <si>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</si>
  <si>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</si>
  <si>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</si>
  <si>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</si>
  <si>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Biržų miesto seniūnija 188642856 Rotušės g. 25, LT-41138 Biržai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</si>
  <si>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</si>
  <si>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</si>
  <si>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</si>
  <si>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</si>
  <si>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</si>
  <si>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</si>
  <si>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</si>
  <si>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</si>
  <si>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</si>
  <si>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</si>
  <si>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</si>
  <si>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</si>
  <si>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</si>
  <si>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</si>
  <si>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188642856</t>
  </si>
  <si>
    <t>Programos</t>
  </si>
  <si>
    <t>06</t>
  </si>
  <si>
    <t>Finansavimo šaltinio</t>
  </si>
  <si>
    <t>7-LIK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</si>
  <si>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</si>
  <si>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</si>
  <si>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</si>
  <si>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</si>
  <si>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</si>
  <si>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</si>
  <si>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</si>
  <si>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</si>
  <si>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</si>
  <si>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</si>
  <si>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</si>
  <si>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</si>
  <si>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</si>
  <si>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</si>
  <si>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</si>
  <si>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</si>
  <si>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</si>
  <si>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</si>
  <si>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</si>
  <si>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</si>
  <si>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</si>
  <si>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</si>
  <si>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</si>
  <si>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</si>
  <si>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</si>
  <si>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</si>
  <si>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</si>
  <si>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</si>
  <si>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</si>
  <si>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</si>
  <si>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</si>
  <si>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</si>
  <si>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</si>
  <si>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</si>
  <si>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</si>
  <si>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</si>
  <si>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</si>
  <si>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</si>
  <si>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</si>
  <si>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</si>
  <si>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</si>
  <si>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</si>
  <si>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</si>
  <si>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</si>
  <si>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</si>
  <si>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</si>
  <si>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</si>
  <si>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</si>
  <si>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</si>
  <si>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</si>
  <si>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</si>
  <si>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</si>
  <si>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</si>
  <si>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</si>
  <si>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</si>
  <si>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</si>
  <si>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</si>
  <si>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</si>
  <si>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</si>
  <si>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</si>
  <si>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</si>
  <si>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</si>
  <si>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</si>
  <si>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</si>
  <si>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</si>
  <si>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</si>
  <si>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</si>
  <si>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</si>
  <si>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</si>
  <si>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</si>
  <si>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</si>
  <si>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</si>
  <si>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</si>
  <si>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</si>
  <si>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</si>
  <si>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</si>
  <si>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</si>
  <si>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</si>
  <si>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</si>
  <si>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</si>
  <si>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</si>
  <si>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</si>
  <si>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</si>
  <si>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</si>
  <si>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</si>
  <si>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</si>
  <si>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</si>
  <si>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</si>
  <si>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</si>
  <si>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</si>
  <si>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</si>
  <si>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</si>
  <si>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</si>
  <si>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</si>
  <si>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</si>
  <si>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</si>
  <si>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</si>
  <si>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</si>
  <si>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</si>
  <si>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</si>
  <si>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</si>
  <si>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</si>
  <si>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</si>
  <si>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</si>
  <si>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</si>
  <si>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</si>
  <si>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</si>
  <si>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</si>
  <si>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</si>
  <si>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</si>
  <si>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</si>
  <si>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</si>
  <si>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</si>
  <si>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</si>
  <si>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</si>
  <si>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</si>
  <si>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</si>
  <si>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</si>
  <si>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</si>
  <si>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</si>
  <si>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</si>
  <si>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</si>
  <si>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</si>
  <si>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</si>
  <si>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</si>
  <si>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</si>
  <si>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</si>
  <si>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</si>
  <si>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</si>
  <si>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</si>
  <si>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</si>
  <si>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</si>
  <si>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</si>
  <si>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</si>
  <si>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</si>
  <si>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</si>
  <si>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</si>
  <si>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</si>
  <si>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</si>
  <si>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</si>
  <si>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</si>
  <si>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</si>
  <si>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</si>
  <si>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</si>
  <si>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</si>
  <si>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</si>
  <si>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</si>
  <si>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</si>
  <si>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</si>
  <si>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</si>
  <si>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</si>
  <si>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</si>
  <si>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</si>
  <si>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</si>
  <si>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</si>
  <si>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</si>
  <si>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</si>
  <si>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</si>
  <si>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</si>
  <si>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</si>
  <si>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</si>
  <si>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</si>
  <si>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</si>
  <si>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</si>
  <si>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</si>
  <si>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</si>
  <si>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</si>
  <si>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</si>
  <si>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</si>
  <si>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</si>
  <si>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</si>
  <si>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</si>
  <si>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</si>
  <si>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</si>
  <si>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</si>
  <si>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</si>
  <si>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</si>
  <si>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</si>
  <si>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</si>
  <si>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</si>
  <si>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</si>
  <si>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</si>
  <si>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</si>
  <si>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</si>
  <si>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</si>
  <si>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</si>
  <si>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</si>
  <si>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</si>
  <si>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</si>
  <si>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</si>
  <si>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</si>
  <si>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</si>
  <si>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</si>
  <si>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</si>
  <si>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</si>
  <si>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</si>
  <si>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</si>
  <si>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</si>
  <si>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</si>
  <si>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</si>
  <si>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</si>
  <si>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</si>
  <si>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</si>
  <si>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</si>
  <si>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</si>
  <si>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</si>
  <si>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</si>
  <si>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</si>
  <si>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</si>
  <si>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</si>
  <si>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</si>
  <si>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 Nr. B1-2250</t>
  </si>
  <si>
    <t>Seniūno pavaduotoja pavaduojanti, seniūnijos seniūną</t>
  </si>
  <si>
    <t>Justina Pečiukevičiūtė-Pipynė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</si>
</sst>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3" sqref="N36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1" t="s">
        <v>7</v>
      </c>
      <c r="B7" s="192"/>
      <c r="C7" s="192"/>
      <c r="D7" s="192"/>
      <c r="E7" s="192"/>
      <c r="F7" s="193"/>
      <c r="G7" s="192"/>
      <c r="H7" s="192"/>
      <c r="I7" s="192"/>
      <c r="J7" s="192"/>
      <c r="K7" s="192"/>
      <c r="L7" s="192"/>
    </row>
    <row r="8" spans="1:13" ht="14.25" customHeight="1" x14ac:dyDescent="0.25">
      <c r="A8" s="13"/>
      <c r="B8" s="14"/>
      <c r="C8" s="14"/>
      <c r="D8" s="14"/>
      <c r="E8" s="14"/>
      <c r="F8" s="15"/>
      <c r="G8" s="194" t="s">
        <v>8</v>
      </c>
      <c r="H8" s="194"/>
      <c r="I8" s="194"/>
      <c r="J8" s="194"/>
      <c r="K8" s="194"/>
      <c r="L8" s="14"/>
    </row>
    <row r="9" spans="1:13" ht="16.5" customHeight="1" x14ac:dyDescent="0.25">
      <c r="A9" s="195" t="s">
        <v>9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</row>
    <row r="10" spans="1:13" ht="15.75" customHeight="1" x14ac:dyDescent="0.25">
      <c r="G10" s="196" t="s">
        <v>10</v>
      </c>
      <c r="H10" s="196"/>
      <c r="I10" s="196"/>
      <c r="J10" s="196"/>
      <c r="K10" s="196"/>
    </row>
    <row r="11" spans="1:13" ht="12" customHeight="1" x14ac:dyDescent="0.25">
      <c r="G11" s="197" t="s">
        <v>11</v>
      </c>
      <c r="H11" s="197"/>
      <c r="I11" s="197"/>
      <c r="J11" s="197"/>
      <c r="K11" s="197"/>
    </row>
    <row r="12" spans="1:13" ht="9" customHeight="1" x14ac:dyDescent="0.25"/>
    <row r="13" spans="1:13" ht="12" customHeight="1" x14ac:dyDescent="0.25">
      <c r="B13" s="195" t="s">
        <v>12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237</v>
      </c>
      <c r="H15" s="198"/>
      <c r="I15" s="198"/>
      <c r="J15" s="198"/>
      <c r="K15" s="198"/>
    </row>
    <row r="16" spans="1:13" ht="11.25" customHeight="1" x14ac:dyDescent="0.25">
      <c r="G16" s="199" t="s">
        <v>13</v>
      </c>
      <c r="H16" s="199"/>
      <c r="I16" s="199"/>
      <c r="J16" s="199"/>
      <c r="K16" s="199"/>
    </row>
    <row r="17" spans="1:13" ht="14.25" customHeight="1" x14ac:dyDescent="0.25">
      <c r="B17" s="1"/>
      <c r="C17" s="1"/>
      <c r="D17" s="1"/>
      <c r="E17" s="200" t="s">
        <v>14</v>
      </c>
      <c r="F17" s="201"/>
      <c r="G17" s="200"/>
      <c r="H17" s="200"/>
      <c r="I17" s="200"/>
      <c r="J17" s="200"/>
      <c r="K17" s="200"/>
      <c r="L17" s="1"/>
    </row>
    <row r="18" spans="1:13" ht="12" customHeight="1" x14ac:dyDescent="0.25">
      <c r="A18" s="202" t="s">
        <v>15</v>
      </c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203"/>
      <c r="D22" s="204"/>
      <c r="E22" s="204"/>
      <c r="F22" s="205"/>
      <c r="G22" s="204"/>
      <c r="H22" s="204"/>
      <c r="I22" s="204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90" t="s">
        <v>26</v>
      </c>
      <c r="H25" s="190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67"/>
      <c r="B26" s="167"/>
      <c r="C26" s="167"/>
      <c r="D26" s="167"/>
      <c r="E26" s="167"/>
      <c r="F26" s="167"/>
      <c r="G26" s="167"/>
      <c r="H26" s="167"/>
      <c r="I26" s="35"/>
      <c r="J26" s="35"/>
      <c r="K26" s="36"/>
      <c r="L26" s="37" t="s">
        <v>29</v>
      </c>
    </row>
    <row r="27" spans="1:13" ht="24" customHeight="1" x14ac:dyDescent="0.25">
      <c r="A27" s="174" t="s">
        <v>30</v>
      </c>
      <c r="B27" s="175"/>
      <c r="C27" s="175"/>
      <c r="D27" s="175"/>
      <c r="E27" s="175"/>
      <c r="F27" s="175"/>
      <c r="G27" s="178" t="s">
        <v>31</v>
      </c>
      <c r="H27" s="180" t="s">
        <v>32</v>
      </c>
      <c r="I27" s="182" t="s">
        <v>33</v>
      </c>
      <c r="J27" s="183"/>
      <c r="K27" s="184" t="s">
        <v>34</v>
      </c>
      <c r="L27" s="186" t="s">
        <v>35</v>
      </c>
    </row>
    <row r="28" spans="1:13" ht="46.5" customHeight="1" x14ac:dyDescent="0.25">
      <c r="A28" s="176"/>
      <c r="B28" s="177"/>
      <c r="C28" s="177"/>
      <c r="D28" s="177"/>
      <c r="E28" s="177"/>
      <c r="F28" s="177"/>
      <c r="G28" s="179"/>
      <c r="H28" s="181"/>
      <c r="I28" s="38" t="s">
        <v>36</v>
      </c>
      <c r="J28" s="39" t="s">
        <v>37</v>
      </c>
      <c r="K28" s="185"/>
      <c r="L28" s="187"/>
    </row>
    <row r="29" spans="1:13" ht="11.25" customHeight="1" x14ac:dyDescent="0.25">
      <c r="A29" s="168" t="s">
        <v>38</v>
      </c>
      <c r="B29" s="169"/>
      <c r="C29" s="169"/>
      <c r="D29" s="169"/>
      <c r="E29" s="169"/>
      <c r="F29" s="170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31</v>
      </c>
      <c r="J30" s="51">
        <f>SUM(J31+J42+J61+J82+J89+J109+J131+J150+J160)</f>
        <v>31</v>
      </c>
      <c r="K30" s="52">
        <f>SUM(K31+K42+K61+K82+K89+K109+K131+K150+K160)</f>
        <v>30.79</v>
      </c>
      <c r="L30" s="51">
        <f>SUM(L31+L42+L61+L82+L89+L109+L131+L150+L160)</f>
        <v>30.79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31</v>
      </c>
      <c r="J42" s="76">
        <f t="shared" si="2"/>
        <v>31</v>
      </c>
      <c r="K42" s="75">
        <f t="shared" si="2"/>
        <v>30.79</v>
      </c>
      <c r="L42" s="75">
        <f t="shared" si="2"/>
        <v>30.79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31</v>
      </c>
      <c r="J43" s="52">
        <f t="shared" si="2"/>
        <v>31</v>
      </c>
      <c r="K43" s="51">
        <f t="shared" si="2"/>
        <v>30.79</v>
      </c>
      <c r="L43" s="52">
        <f t="shared" si="2"/>
        <v>30.79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31</v>
      </c>
      <c r="J44" s="52">
        <f t="shared" si="2"/>
        <v>31</v>
      </c>
      <c r="K44" s="60">
        <f t="shared" si="2"/>
        <v>30.79</v>
      </c>
      <c r="L44" s="60">
        <f t="shared" si="2"/>
        <v>30.79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31</v>
      </c>
      <c r="J45" s="82">
        <f>SUM(J46:J60)</f>
        <v>31</v>
      </c>
      <c r="K45" s="83">
        <f>SUM(K46:K60)</f>
        <v>30.79</v>
      </c>
      <c r="L45" s="83">
        <f>SUM(L46:L60)</f>
        <v>30.79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31</v>
      </c>
      <c r="J60" s="71">
        <v>31</v>
      </c>
      <c r="K60" s="71">
        <v>30.79</v>
      </c>
      <c r="L60" s="71">
        <v>30.79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31</v>
      </c>
      <c r="J360" s="120">
        <f>SUM(J30+J176)</f>
        <v>31</v>
      </c>
      <c r="K360" s="120">
        <f>SUM(K30+K176)</f>
        <v>30.79</v>
      </c>
      <c r="L360" s="120">
        <f>SUM(L30+L176)</f>
        <v>30.79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238</v>
      </c>
      <c r="H362" s="16"/>
      <c r="I362" s="159"/>
      <c r="J362" s="158"/>
      <c r="K362" s="208" t="s">
        <v>239</v>
      </c>
      <c r="L362" s="189"/>
    </row>
    <row r="363" spans="1:12" ht="18.75" customHeight="1" x14ac:dyDescent="0.25">
      <c r="A363" s="160"/>
      <c r="B363" s="160"/>
      <c r="C363" s="160"/>
      <c r="D363" s="161" t="s">
        <v>231</v>
      </c>
      <c r="E363" s="1"/>
      <c r="F363" s="24"/>
      <c r="G363" s="1"/>
      <c r="H363" s="162"/>
      <c r="I363" s="163" t="s">
        <v>232</v>
      </c>
      <c r="K363" s="171" t="s">
        <v>233</v>
      </c>
      <c r="L363" s="171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234</v>
      </c>
      <c r="I365" s="164"/>
      <c r="K365" s="188" t="s">
        <v>235</v>
      </c>
      <c r="L365" s="188"/>
    </row>
    <row r="366" spans="1:12" ht="26.25" customHeight="1" x14ac:dyDescent="0.25">
      <c r="D366" s="172" t="s">
        <v>236</v>
      </c>
      <c r="E366" s="173"/>
      <c r="F366" s="173"/>
      <c r="G366" s="173"/>
      <c r="H366" s="165"/>
      <c r="I366" s="166" t="s">
        <v>232</v>
      </c>
      <c r="K366" s="171" t="s">
        <v>233</v>
      </c>
      <c r="L366" s="171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2020-07-03T05:59:17Z</cp:lastPrinted>
  <dcterms:modified xsi:type="dcterms:W3CDTF">2020-07-03T06:19:11Z</dcterms:modified>
</cp:coreProperties>
</file>